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70" yWindow="585" windowWidth="19815" windowHeight="71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Лист1!$A$1:$H$18</definedName>
  </definedNames>
  <calcPr calcId="145621"/>
</workbook>
</file>

<file path=xl/calcChain.xml><?xml version="1.0" encoding="utf-8"?>
<calcChain xmlns="http://schemas.openxmlformats.org/spreadsheetml/2006/main">
  <c r="H16" i="1" l="1"/>
  <c r="G15" i="1"/>
  <c r="H10" i="1"/>
  <c r="H11" i="1"/>
  <c r="H12" i="1"/>
  <c r="H13" i="1"/>
  <c r="E10" i="1"/>
  <c r="E11" i="1"/>
  <c r="E12" i="1"/>
  <c r="E13" i="1"/>
  <c r="E16" i="1"/>
  <c r="D15" i="1"/>
  <c r="C15" i="1"/>
  <c r="H9" i="1"/>
  <c r="E9" i="1"/>
  <c r="H14" i="1"/>
  <c r="E14" i="1"/>
  <c r="E15" i="1" l="1"/>
  <c r="E17" i="1" s="1"/>
  <c r="G17" i="1"/>
  <c r="D17" i="1"/>
  <c r="F15" i="1" l="1"/>
  <c r="F17" i="1" l="1"/>
  <c r="H15" i="1"/>
  <c r="H17" i="1" s="1"/>
  <c r="C17" i="1"/>
</calcChain>
</file>

<file path=xl/sharedStrings.xml><?xml version="1.0" encoding="utf-8"?>
<sst xmlns="http://schemas.openxmlformats.org/spreadsheetml/2006/main" count="23" uniqueCount="20">
  <si>
    <t>Приложение №6.1</t>
  </si>
  <si>
    <t>Наименование программы</t>
  </si>
  <si>
    <t>Муниципальная программа «Реализация функций органов местного самоуправления муниципального образования «Сельское поселение  Капустиноярский сельсовет Ахтубинского муниципального района Астраханской области»</t>
  </si>
  <si>
    <t>1.3.</t>
  </si>
  <si>
    <t>подпрограмма 3 «Повышение качества предоставления муниципальных социальных выплат населению»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</si>
  <si>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 Капустиноярский сельсовет Ахтубинского муниципального района Астраханской области" </t>
  </si>
  <si>
    <t xml:space="preserve">Муниципальная программа «Управление и распоряжение муниципальным имуществом  и земельными ресурсами муниципального образования «Сельское поселение  Капустиноярский сельсовет Ахтубинского муниципального района Астраханской области» </t>
  </si>
  <si>
    <t>Итого:</t>
  </si>
  <si>
    <t>Верно:</t>
  </si>
  <si>
    <t>Перечень и объемы муниципальных программ финансируемых из средств бюджета муниципального образования "Сельское поселение Капустиноярский сельсовет Ахтубинского муниципального района Астраханской области" на  2026-2027 годы</t>
  </si>
  <si>
    <t>Итого по программным мероприятиям:</t>
  </si>
  <si>
    <t>Итого по непрограммным мероприятиям:</t>
  </si>
  <si>
    <t>Утвержденный бюджет на 2026 год</t>
  </si>
  <si>
    <t>Сумма изменений</t>
  </si>
  <si>
    <t>Уточненный бюджет на 2026 год</t>
  </si>
  <si>
    <t>Муниципальная программа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</t>
  </si>
  <si>
    <t>от ___________  № ____</t>
  </si>
  <si>
    <t>к решению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«Сельское поселение                                                                                                                                                                                                                                                                                                                                                                                                                                                                                                                                              Капустиноярский сельсовет                                                                                                                                                                                                                                                                                                                                                                                                                                                                                             Ахтубинского муниципального района Астраханской области»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</si>
  <si>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</si>
  <si>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>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</si>
</sst>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6" x14ac:knownFonts="1">
    <font>
      <sz val="11"/>
      <color rgb="FF000000"/>
      <name val="Calibri"/>
    </font>
    <font>
      <sz val="10"/>
      <name val="Arial"/>
    </font>
    <font>
      <sz val="9"/>
      <color rgb="FF000000"/>
      <name val="Calibri"/>
    </font>
    <font>
      <sz val="11"/>
      <name val="Times New Roman"/>
      <family val="1"/>
      <charset val="204"/>
    </font>
    <font>
      <sz val="9"/>
      <color rgb="FF000000"/>
      <name val="Calibri"/>
      <family val="2"/>
      <charset val="204"/>
    </font>
    <font>
      <sz val="9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3" fillId="0" borderId="1" xfId="0" applyNumberFormat="1" applyFont="1" applyBorder="1" applyAlignment="1">
      <alignment vertical="center" wrapText="1"/>
    </xf>
    <xf numFmtId="0" fontId="1" fillId="0" borderId="0" xfId="0" applyNumberFormat="1" applyFont="1" applyAlignment="1">
      <alignment horizontal="right"/>
    </xf>
    <xf numFmtId="0" fontId="4" fillId="0" borderId="0" xfId="0" applyNumberFormat="1" applyFont="1"/>
    <xf numFmtId="0" fontId="5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right" wrapText="1"/>
    </xf>
    <xf numFmtId="0" fontId="6" fillId="0" borderId="0" xfId="0" applyNumberFormat="1" applyFont="1"/>
    <xf numFmtId="0" fontId="7" fillId="0" borderId="0" xfId="0" applyNumberFormat="1" applyFont="1" applyAlignment="1">
      <alignment horizontal="right"/>
    </xf>
    <xf numFmtId="0" fontId="6" fillId="0" borderId="1" xfId="0" applyNumberFormat="1" applyFont="1" applyBorder="1"/>
    <xf numFmtId="49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/>
    <xf numFmtId="49" fontId="8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16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0" fillId="0" borderId="4" xfId="0" applyNumberFormat="1" applyFont="1" applyBorder="1"/>
    <xf numFmtId="0" fontId="12" fillId="0" borderId="1" xfId="0" applyNumberFormat="1" applyFont="1" applyBorder="1" applyAlignment="1">
      <alignment horizontal="center"/>
    </xf>
    <xf numFmtId="0" fontId="12" fillId="0" borderId="3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0" fontId="14" fillId="0" borderId="0" xfId="0" applyNumberFormat="1" applyFont="1"/>
    <xf numFmtId="0" fontId="15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view="pageBreakPreview" topLeftCell="A9" zoomScaleNormal="100" zoomScaleSheetLayoutView="100" workbookViewId="0">
      <selection activeCell="I11" sqref="I11"/>
    </sheetView>
  </sheetViews>
  <sheetFormatPr defaultColWidth="9.140625" defaultRowHeight="15" x14ac:dyDescent="0.25"/>
  <cols>
    <col min="1" max="1" width="5.140625" customWidth="1"/>
    <col min="2" max="2" width="45" customWidth="1"/>
    <col min="3" max="3" width="15.85546875" customWidth="1"/>
    <col min="4" max="4" width="13.140625" customWidth="1"/>
    <col min="5" max="5" width="13.5703125" customWidth="1"/>
    <col min="6" max="6" width="13.85546875" customWidth="1"/>
    <col min="7" max="7" width="13" customWidth="1"/>
    <col min="8" max="8" width="13.42578125" customWidth="1"/>
  </cols>
  <sheetData>
    <row r="1" spans="1:8" ht="13.5" customHeight="1" x14ac:dyDescent="0.25">
      <c r="E1" s="1"/>
      <c r="F1" s="5"/>
      <c r="G1" s="6" t="s">
        <v>0</v>
      </c>
      <c r="H1" s="6"/>
    </row>
    <row r="2" spans="1:8" ht="76.5" customHeight="1" x14ac:dyDescent="0.25">
      <c r="E2" s="1"/>
      <c r="F2" s="7" t="s">
        <v>17</v>
      </c>
      <c r="G2" s="7"/>
      <c r="H2" s="7"/>
    </row>
    <row r="3" spans="1:8" x14ac:dyDescent="0.25">
      <c r="E3" s="1"/>
      <c r="G3" s="4" t="s">
        <v>16</v>
      </c>
      <c r="H3" s="4"/>
    </row>
    <row r="4" spans="1:8" ht="10.5" customHeight="1" x14ac:dyDescent="0.25">
      <c r="E4" s="2"/>
    </row>
    <row r="5" spans="1:8" ht="57.75" customHeight="1" x14ac:dyDescent="0.25">
      <c r="A5" s="34" t="s">
        <v>9</v>
      </c>
      <c r="B5" s="34"/>
      <c r="C5" s="34"/>
      <c r="D5" s="34"/>
      <c r="E5" s="34"/>
      <c r="F5" s="34"/>
      <c r="G5" s="34"/>
      <c r="H5" s="34"/>
    </row>
    <row r="6" spans="1:8" x14ac:dyDescent="0.25">
      <c r="A6" s="8"/>
      <c r="B6" s="8"/>
      <c r="C6" s="8"/>
      <c r="D6" s="8"/>
      <c r="E6" s="9"/>
      <c r="F6" s="8"/>
      <c r="G6" s="8"/>
      <c r="H6" s="35" t="s">
        <v>19</v>
      </c>
    </row>
    <row r="7" spans="1:8" ht="15" customHeight="1" x14ac:dyDescent="0.25">
      <c r="A7" s="10"/>
      <c r="B7" s="11" t="s">
        <v>1</v>
      </c>
      <c r="C7" s="12" t="s">
        <v>12</v>
      </c>
      <c r="D7" s="13" t="s">
        <v>13</v>
      </c>
      <c r="E7" s="12" t="s">
        <v>14</v>
      </c>
      <c r="F7" s="12" t="s">
        <v>12</v>
      </c>
      <c r="G7" s="13" t="s">
        <v>13</v>
      </c>
      <c r="H7" s="12" t="s">
        <v>14</v>
      </c>
    </row>
    <row r="8" spans="1:8" ht="38.25" customHeight="1" x14ac:dyDescent="0.25">
      <c r="A8" s="14"/>
      <c r="B8" s="15"/>
      <c r="C8" s="16"/>
      <c r="D8" s="17"/>
      <c r="E8" s="16"/>
      <c r="F8" s="16"/>
      <c r="G8" s="17"/>
      <c r="H8" s="18"/>
    </row>
    <row r="9" spans="1:8" ht="96.75" customHeight="1" x14ac:dyDescent="0.25">
      <c r="A9" s="19">
        <v>1</v>
      </c>
      <c r="B9" s="3" t="s">
        <v>2</v>
      </c>
      <c r="C9" s="22">
        <v>4058.6827400000002</v>
      </c>
      <c r="D9" s="23">
        <v>16.399999999999999</v>
      </c>
      <c r="E9" s="23">
        <f>C9+D9</f>
        <v>4075.0827400000003</v>
      </c>
      <c r="F9" s="23">
        <v>3982.16374</v>
      </c>
      <c r="G9" s="23">
        <v>16.399999999999999</v>
      </c>
      <c r="H9" s="24">
        <f>F9+G9</f>
        <v>3998.5637400000001</v>
      </c>
    </row>
    <row r="10" spans="1:8" ht="44.25" hidden="1" customHeight="1" x14ac:dyDescent="0.25">
      <c r="A10" s="20" t="s">
        <v>3</v>
      </c>
      <c r="B10" s="3" t="s">
        <v>4</v>
      </c>
      <c r="C10" s="25"/>
      <c r="D10" s="26"/>
      <c r="E10" s="23">
        <f t="shared" ref="E10:E13" si="0">C10+D10</f>
        <v>0</v>
      </c>
      <c r="F10" s="26"/>
      <c r="G10" s="27"/>
      <c r="H10" s="24">
        <f t="shared" ref="H10:H13" si="1">F10+G10</f>
        <v>0</v>
      </c>
    </row>
    <row r="11" spans="1:8" ht="94.5" customHeight="1" x14ac:dyDescent="0.25">
      <c r="A11" s="19">
        <v>2</v>
      </c>
      <c r="B11" s="3" t="s">
        <v>5</v>
      </c>
      <c r="C11" s="22">
        <v>210</v>
      </c>
      <c r="D11" s="23">
        <v>0</v>
      </c>
      <c r="E11" s="23">
        <f t="shared" si="0"/>
        <v>210</v>
      </c>
      <c r="F11" s="23">
        <v>210</v>
      </c>
      <c r="G11" s="23">
        <v>0</v>
      </c>
      <c r="H11" s="24">
        <f t="shared" si="1"/>
        <v>210</v>
      </c>
    </row>
    <row r="12" spans="1:8" ht="96.75" customHeight="1" x14ac:dyDescent="0.25">
      <c r="A12" s="21">
        <v>3</v>
      </c>
      <c r="B12" s="3" t="s">
        <v>6</v>
      </c>
      <c r="C12" s="22">
        <v>10</v>
      </c>
      <c r="D12" s="23">
        <v>0</v>
      </c>
      <c r="E12" s="23">
        <f t="shared" si="0"/>
        <v>10</v>
      </c>
      <c r="F12" s="23">
        <v>10</v>
      </c>
      <c r="G12" s="23">
        <v>0</v>
      </c>
      <c r="H12" s="24">
        <f t="shared" si="1"/>
        <v>10</v>
      </c>
    </row>
    <row r="13" spans="1:8" ht="75.75" customHeight="1" x14ac:dyDescent="0.25">
      <c r="A13" s="21">
        <v>4</v>
      </c>
      <c r="B13" s="3" t="s">
        <v>18</v>
      </c>
      <c r="C13" s="22">
        <v>1706.2531300000001</v>
      </c>
      <c r="D13" s="23">
        <v>-12.583349999999999</v>
      </c>
      <c r="E13" s="23">
        <f t="shared" si="0"/>
        <v>1693.6697799999999</v>
      </c>
      <c r="F13" s="23">
        <v>1538.10113</v>
      </c>
      <c r="G13" s="23">
        <v>-12.08174</v>
      </c>
      <c r="H13" s="24">
        <f t="shared" si="1"/>
        <v>1526.0193899999999</v>
      </c>
    </row>
    <row r="14" spans="1:8" ht="73.5" customHeight="1" x14ac:dyDescent="0.25">
      <c r="A14" s="21">
        <v>5</v>
      </c>
      <c r="B14" s="3" t="s">
        <v>15</v>
      </c>
      <c r="C14" s="22">
        <v>0</v>
      </c>
      <c r="D14" s="23">
        <v>1258.33547</v>
      </c>
      <c r="E14" s="23">
        <f>C14+D14</f>
        <v>1258.33547</v>
      </c>
      <c r="F14" s="23">
        <v>0</v>
      </c>
      <c r="G14" s="23">
        <v>1208.1744900000001</v>
      </c>
      <c r="H14" s="24">
        <f>F14+G14</f>
        <v>1208.1744900000001</v>
      </c>
    </row>
    <row r="15" spans="1:8" ht="22.5" customHeight="1" x14ac:dyDescent="0.25">
      <c r="A15" s="21">
        <v>6</v>
      </c>
      <c r="B15" s="3" t="s">
        <v>10</v>
      </c>
      <c r="C15" s="22">
        <f>C9+C11+C12+C13</f>
        <v>5984.9358700000003</v>
      </c>
      <c r="D15" s="22">
        <f>D9+D11+D12+D13+D14</f>
        <v>1262.15212</v>
      </c>
      <c r="E15" s="22">
        <f>C15+D15</f>
        <v>7247.08799</v>
      </c>
      <c r="F15" s="23">
        <f>F9+F11+F12+F13</f>
        <v>5740.26487</v>
      </c>
      <c r="G15" s="23">
        <f>G9+G11+G12+G13+G14</f>
        <v>1212.4927500000001</v>
      </c>
      <c r="H15" s="24">
        <f>G15+F15</f>
        <v>6952.7576200000003</v>
      </c>
    </row>
    <row r="16" spans="1:8" ht="22.5" customHeight="1" x14ac:dyDescent="0.25">
      <c r="A16" s="21">
        <v>7</v>
      </c>
      <c r="B16" s="3" t="s">
        <v>11</v>
      </c>
      <c r="C16" s="22">
        <v>1072.62933</v>
      </c>
      <c r="D16" s="23">
        <v>0</v>
      </c>
      <c r="E16" s="23">
        <f>C16+D16</f>
        <v>1072.62933</v>
      </c>
      <c r="F16" s="23">
        <v>1072.62933</v>
      </c>
      <c r="G16" s="23">
        <v>0</v>
      </c>
      <c r="H16" s="24">
        <f>F16+G16</f>
        <v>1072.62933</v>
      </c>
    </row>
    <row r="17" spans="1:8" s="33" customFormat="1" ht="15.75" x14ac:dyDescent="0.25">
      <c r="A17" s="28" t="s">
        <v>7</v>
      </c>
      <c r="B17" s="29"/>
      <c r="C17" s="30">
        <f>C15+C16</f>
        <v>7057.5652</v>
      </c>
      <c r="D17" s="30">
        <f>D15+D16</f>
        <v>1262.15212</v>
      </c>
      <c r="E17" s="30">
        <f>E15+E16</f>
        <v>8319.7173199999997</v>
      </c>
      <c r="F17" s="31">
        <f>F15+F16</f>
        <v>6812.8941999999997</v>
      </c>
      <c r="G17" s="31">
        <f t="shared" ref="G17:H17" si="2">G15+G16</f>
        <v>1212.4927500000001</v>
      </c>
      <c r="H17" s="32">
        <f t="shared" si="2"/>
        <v>8025.3869500000001</v>
      </c>
    </row>
    <row r="18" spans="1:8" x14ac:dyDescent="0.25">
      <c r="A18" s="8"/>
      <c r="B18" s="8" t="s">
        <v>8</v>
      </c>
      <c r="C18" s="8"/>
      <c r="D18" s="8"/>
      <c r="E18" s="8"/>
      <c r="F18" s="8"/>
      <c r="G18" s="8"/>
      <c r="H18" s="8"/>
    </row>
  </sheetData>
  <mergeCells count="13">
    <mergeCell ref="D7:D8"/>
    <mergeCell ref="G1:H1"/>
    <mergeCell ref="B7:B8"/>
    <mergeCell ref="C7:C8"/>
    <mergeCell ref="A7:A8"/>
    <mergeCell ref="G3:H3"/>
    <mergeCell ref="F2:H2"/>
    <mergeCell ref="A5:H5"/>
    <mergeCell ref="F7:F8"/>
    <mergeCell ref="G7:G8"/>
    <mergeCell ref="E7:E8"/>
    <mergeCell ref="H7:H8"/>
    <mergeCell ref="A17:B17"/>
  </mergeCells>
  <pageMargins left="0.59055118110236227" right="0.19685039370078741" top="0.35433070866141736" bottom="0" header="0.19685039370078741" footer="0.5118110236220472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0000004768371604" right="0.70000004768371604" top="0.75" bottom="0.75" header="0.51180553436279297" footer="0.51180553436279297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Минько Оксана</cp:lastModifiedBy>
  <cp:lastPrinted>2025-06-17T06:25:51Z</cp:lastPrinted>
  <dcterms:modified xsi:type="dcterms:W3CDTF">2025-06-17T06:25:53Z</dcterms:modified>
</cp:coreProperties>
</file>